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SILABUSI ZA INOVIRANJE\Bioneorganska hemija\"/>
    </mc:Choice>
  </mc:AlternateContent>
  <bookViews>
    <workbookView xWindow="0" yWindow="0" windowWidth="28800" windowHeight="1221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<sst xmlns="http://schemas.openxmlformats.org/spreadsheetml/2006/main" count="90" uniqueCount="83">
  <si>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</si>
  <si>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</si>
  <si>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</si>
  <si>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</si>
  <si>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</si>
  <si>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</si>
  <si>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</si>
  <si>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</si>
  <si>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</si>
  <si>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</si>
  <si>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</si>
  <si>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</si>
  <si>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</si>
  <si>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</si>
  <si>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</si>
  <si>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</si>
  <si>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</si>
  <si>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</si>
  <si>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</si>
  <si>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</si>
  <si>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</si>
  <si>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</si>
  <si>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</si>
  <si>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</si>
  <si>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</si>
  <si>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</si>
  <si>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</si>
  <si>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</si>
  <si>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</si>
  <si>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</si>
  <si>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</si>
  <si>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</si>
  <si>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</si>
  <si>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</si>
  <si>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</si>
  <si>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</si>
  <si>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</si>
  <si>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</si>
  <si>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</si>
  <si>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</si>
  <si>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</si>
  <si>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</si>
  <si>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</si>
  <si>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</si>
  <si>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</si>
  <si>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</si>
  <si>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</si>
  <si>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</si>
  <si>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</si>
  <si>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</si>
  <si>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</si>
  <si>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</si>
  <si>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</si>
  <si>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</si>
  <si>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</si>
  <si>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</si>
  <si>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</si>
  <si>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</si>
  <si>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</si>
  <si>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</si>
  <si>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</si>
  <si>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</si>
  <si>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</si>
  <si>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</si>
  <si>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</si>
  <si>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</si>
  <si>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</si>
  <si>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</si>
  <si>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</si>
  <si>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</si>
  <si>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</si>
  <si>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</si>
  <si>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</si>
  <si>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</si>
  <si>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</si>
  <si>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</si>
  <si>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</si>
  <si>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</si>
  <si>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</si>
  <si>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</si>
  <si>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Hemija-usmjerenje  Primijenjena hemija/Hemija okoline i kontrola kvaliteta</t>
  </si>
  <si>
    <t>Bioneorganska hemija</t>
  </si>
  <si>
    <t>Hemija- Usmjerenje Primijenjena hemija/Hemija okoline i kontrola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</si>
</sst>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80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81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50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D16" zoomScale="160" zoomScaleNormal="160" workbookViewId="0">
      <selection activeCell="E35" sqref="E3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0.42006223144169502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18.333333333333336</v>
      </c>
      <c r="H8" s="6"/>
      <c r="I8" s="9"/>
      <c r="J8" s="6"/>
      <c r="K8" s="13">
        <f t="shared" ref="K8:K22" si="0">G8/$G$23</f>
        <v>0.22818195288190843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0.31856571343902795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0.66666666666666663</v>
      </c>
      <c r="H15" s="6"/>
      <c r="I15" s="9"/>
      <c r="J15" s="6"/>
      <c r="K15" s="13">
        <f t="shared" si="0"/>
        <v>8.297525559342123E-3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2.4892576678026371E-2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80.345238095238102</v>
      </c>
      <c r="H23" s="5"/>
      <c r="I23" s="10"/>
      <c r="J23" s="5"/>
      <c r="K23" s="14">
        <f>SUM(K7:K22)</f>
        <v>0.99999999999999989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2.6781746031746034</v>
      </c>
      <c r="I25" s="11" t="s">
        <v>53</v>
      </c>
      <c r="J25" s="12">
        <f>G23/25</f>
        <v>3.2138095238095241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9" sqref="C9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82</v>
      </c>
    </row>
    <row r="6" spans="1:2">
      <c r="A6" s="3" t="s">
        <v>5</v>
      </c>
      <c r="B6" s="3" t="s">
        <v>81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46.595238095238095</v>
      </c>
    </row>
    <row r="9" spans="1:2">
      <c r="A9" s="3" t="s">
        <v>78</v>
      </c>
      <c r="B9" s="4">
        <f>IF(Proračun!G24="OK",B7+B8,"")</f>
        <v>80.345238095238102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Aldina</cp:lastModifiedBy>
  <dcterms:created xsi:type="dcterms:W3CDTF">2006-09-16T00:00:00Z</dcterms:created>
  <dcterms:modified xsi:type="dcterms:W3CDTF">2026-02-25T12:18:49Z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